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80" yWindow="6450" windowWidth="19320" windowHeight="5985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F14" i="4"/>
  <c r="E21"/>
  <c r="F15"/>
  <c r="F11"/>
  <c r="F32"/>
  <c r="F24"/>
  <c r="F22"/>
  <c r="F33"/>
  <c r="E24"/>
  <c r="I35"/>
  <c r="H35"/>
  <c r="G35"/>
  <c r="F35"/>
  <c r="I34"/>
  <c r="H34"/>
  <c r="G34"/>
  <c r="F34"/>
  <c r="E34"/>
  <c r="I26"/>
  <c r="H26"/>
  <c r="G26"/>
  <c r="F26"/>
  <c r="E28"/>
  <c r="E26"/>
  <c r="E29"/>
  <c r="I22"/>
  <c r="I33"/>
  <c r="H22"/>
  <c r="H33"/>
  <c r="G22"/>
  <c r="G33"/>
  <c r="F30"/>
  <c r="E22"/>
  <c r="E35"/>
  <c r="E33"/>
  <c r="E12"/>
  <c r="E27"/>
  <c r="E25"/>
  <c r="E20"/>
  <c r="E19"/>
  <c r="E18"/>
  <c r="E17"/>
  <c r="E16"/>
  <c r="I11"/>
  <c r="I32"/>
  <c r="H11"/>
  <c r="H32"/>
  <c r="G11"/>
  <c r="G32"/>
  <c r="E14"/>
  <c r="E13"/>
  <c r="E11"/>
  <c r="I30"/>
  <c r="G30"/>
  <c r="H30"/>
  <c r="E32"/>
  <c r="E23"/>
  <c r="E15"/>
  <c r="E30"/>
</calcChain>
</file>

<file path=xl/sharedStrings.xml><?xml version="1.0" encoding="utf-8"?>
<sst xmlns="http://schemas.openxmlformats.org/spreadsheetml/2006/main" count="107" uniqueCount="72">
  <si>
    <t>Ответственный исполнитель/ соисполнитель, учреждение, организация</t>
  </si>
  <si>
    <t>Источник финансирования</t>
  </si>
  <si>
    <t>Всего</t>
  </si>
  <si>
    <t>2016 г.</t>
  </si>
  <si>
    <t>Бюджет города Когалыма</t>
  </si>
  <si>
    <t>1.1.</t>
  </si>
  <si>
    <t>КУМИ</t>
  </si>
  <si>
    <t>Оценка стоимости объектов муниципальной собственности города Когалыма, в том числе земельных участков</t>
  </si>
  <si>
    <t>Мероприятия по землеустройству и землепользованию</t>
  </si>
  <si>
    <t>Оплата агентских услуг по приёму платежей за наём жилых помещений муниципального жилищного фонда города Когалыма</t>
  </si>
  <si>
    <t>Компенсация выпадающих доходов организациям, в связи с оказанием услуг по содержанию муниципального жилищного фонда в городе Когалыме</t>
  </si>
  <si>
    <t>Обязательное страхование гражданской ответственности владельца транспортных средств (ОСАГО)</t>
  </si>
  <si>
    <t>Уплата налогов и сборов, предусмотренных действующим законодательством Российской Федерации</t>
  </si>
  <si>
    <t>2017 г.</t>
  </si>
  <si>
    <t>Бюджетные инвестиции на приобретение объектов недвижимого имущества в муниципальную собственность для размещения библиотеки - филиала №2</t>
  </si>
  <si>
    <t>2018 г.</t>
  </si>
  <si>
    <t>2019 г.</t>
  </si>
  <si>
    <t>Техническая инвентаризация и паспортизация объектов муниципальной собственности города Когалыма</t>
  </si>
  <si>
    <t>Текущий ремонт части помещений, занимаемых архивным отделом Администрации города Когалыма, расположенным по адресу: улица Мира, 22, часть №1 административного здания</t>
  </si>
  <si>
    <t>МУ «УКС г.Когалыма»</t>
  </si>
  <si>
    <t>Ремонт, в том числе капитальный жилых помещений, находящихся в муниципальной собственности</t>
  </si>
  <si>
    <t>2.1.</t>
  </si>
  <si>
    <t>3.1.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</si>
  <si>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</si>
  <si>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</si>
  <si>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</si>
  <si>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</si>
  <si>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</si>
  <si>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</si>
  <si>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</si>
  <si>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</si>
  <si>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</si>
  <si>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</si>
  <si>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2.1.1.</t>
  </si>
  <si>
    <t>2.1.2.</t>
  </si>
  <si>
    <t>3.1.1.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</si>
  <si>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</si>
  <si>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</si>
  <si>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</si>
  <si>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</si>
  <si>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</si>
  <si>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</si>
  <si>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</si>
  <si>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Поддержание объектов муниципальной собственности города Когалыма, не переданных во временное пользование и не подлежащих реализации, а также объектов, находящихся во временном безвозмездном пользовании организаций, в надлежащем состоянии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</si>
  <si>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</si>
  <si>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r>
      <t>Реконструкция и ремонт, в том числе капитальный, объектов муниципальной собственности города Когалыма
(</t>
    </r>
    <r>
      <rPr>
        <b/>
        <sz val="13"/>
        <rFont val="Times New Roman"/>
        <family val="1"/>
        <charset val="204"/>
      </rPr>
      <t>показатели 5-6 муниципальной программы</t>
    </r>
    <r>
      <rPr>
        <b/>
        <sz val="13"/>
        <color indexed="8"/>
        <rFont val="Times New Roman"/>
        <family val="1"/>
        <charset val="204"/>
      </rPr>
      <t>)</t>
    </r>
  </si>
  <si>
    <t>Организационно-техническое и финансовое обеспечение органов местного самоуправления Администрации города Когалыма</t>
  </si>
  <si>
    <t>3.1.2.</t>
  </si>
  <si>
    <t>3.1.3.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</si>
  <si>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</si>
  <si>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</si>
  <si>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</si>
  <si>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</si>
  <si>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** применено сокращенное наименование муниципального казенного учреждения в соответствии с Уставом учреждений</t>
  </si>
  <si>
    <t>«Управление муниципальным имуществом города Когалыма»</t>
  </si>
  <si>
    <t>1.1.10.</t>
  </si>
  <si>
    <t>Судебная экспертиза строительно-монтажных работ по объекту муниципальной собственности «Гараж специализированной техники для ликвидации чрезвычайных ситуаций на территории города Когалыма»</t>
  </si>
  <si>
    <t>2.1.3.</t>
  </si>
  <si>
    <t>Ремонт помещений части №1 здания по улице Мира, дом 22, дополнительно выделяемых для размещения театра «Мираж»</t>
  </si>
  <si>
    <t>КУМИ/ 
МУ «УКС г.Когалыма»</t>
  </si>
  <si>
    <t>Приложение 2</t>
  </si>
  <si>
    <t>КУМИ*/
МУ «УКС г.Когалыма»**</t>
  </si>
  <si>
    <t>КУМИ/
МБУ «КСАТ»</t>
  </si>
  <si>
    <t>КУМИ/
МКУ «УОДОМС»**, МБУ «КСАТ»***</t>
  </si>
  <si>
    <t>КУМИ/ 
МКУ «УОДОМС»</t>
  </si>
  <si>
    <r>
      <t>Управление и распоряжение муниципальным имуществом города Когалыма (</t>
    </r>
    <r>
      <rPr>
        <b/>
        <sz val="13"/>
        <rFont val="Times New Roman"/>
        <family val="1"/>
        <charset val="204"/>
      </rPr>
      <t>показатели 1-4, 7 муниципальной программы</t>
    </r>
    <r>
      <rPr>
        <b/>
        <sz val="13"/>
        <color indexed="8"/>
        <rFont val="Times New Roman"/>
        <family val="1"/>
        <charset val="204"/>
      </rPr>
      <t>)</t>
    </r>
  </si>
  <si>
    <t xml:space="preserve">к муниципальной программе «Управление </t>
  </si>
  <si>
    <t>муниципальным имуществом города Когалыма»</t>
  </si>
  <si>
    <t xml:space="preserve">Организационно-техническое обеспечение органов местного самоуправления Администрации города Когалыма </t>
  </si>
  <si>
    <r>
      <t xml:space="preserve">Расходы на обеспечение автотранспортом органов местного самоуправления Администрации города Когалыма
</t>
    </r>
    <r>
      <rPr>
        <b/>
        <sz val="13"/>
        <color indexed="8"/>
        <rFont val="Times New Roman"/>
        <family val="1"/>
        <charset val="204"/>
      </rPr>
      <t>(показатель 8 муниципальной программы)</t>
    </r>
  </si>
  <si>
    <t>Бюджет города Когалыма, в том числе средства по Соглашению</t>
  </si>
  <si>
    <t>Бюджет города Когалыма (средства по Соглашению)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</si>
</sst>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b/>
      <sz val="13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topLeftCell="A16" zoomScale="30" zoomScaleNormal="70" workbookViewId="0">
      <selection activeCell="D29" sqref="D29:D30"/>
    </sheetView>
  </sheetViews>
  <sheetFormatPr defaultRowHeight="1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9" width="15.85546875" style="1" customWidth="1"/>
    <col min="10" max="16384" width="9.140625" style="1"/>
  </cols>
  <sheetData>
    <row r="1" spans="1:9" ht="16.5">
      <c r="D1" s="5"/>
      <c r="I1" s="5" t="s">
        <v>60</v>
      </c>
    </row>
    <row r="2" spans="1:9" ht="16.5">
      <c r="D2" s="5"/>
      <c r="I2" s="5" t="s">
        <v>66</v>
      </c>
    </row>
    <row r="3" spans="1:9" ht="16.5">
      <c r="D3" s="5"/>
      <c r="I3" s="5" t="s">
        <v>67</v>
      </c>
    </row>
    <row r="4" spans="1:9" ht="16.5">
      <c r="D4" s="5"/>
      <c r="I4" s="5"/>
    </row>
    <row r="5" spans="1:9" s="8" customFormat="1" ht="16.5">
      <c r="A5" s="15" t="s">
        <v>42</v>
      </c>
      <c r="B5" s="15"/>
      <c r="C5" s="15"/>
      <c r="D5" s="15"/>
      <c r="E5" s="15"/>
      <c r="F5" s="15"/>
      <c r="G5" s="15"/>
      <c r="H5" s="15"/>
      <c r="I5" s="15"/>
    </row>
    <row r="6" spans="1:9" ht="16.5">
      <c r="A6" s="16" t="s">
        <v>54</v>
      </c>
      <c r="B6" s="16"/>
      <c r="C6" s="16"/>
      <c r="D6" s="16"/>
      <c r="E6" s="16"/>
      <c r="F6" s="16"/>
      <c r="G6" s="16"/>
      <c r="H6" s="16"/>
      <c r="I6" s="16"/>
    </row>
    <row r="7" spans="1:9" ht="16.5">
      <c r="A7" s="4"/>
    </row>
    <row r="8" spans="1:9" ht="48" customHeight="1">
      <c r="A8" s="12" t="s">
        <v>36</v>
      </c>
      <c r="B8" s="12" t="s">
        <v>37</v>
      </c>
      <c r="C8" s="12" t="s">
        <v>0</v>
      </c>
      <c r="D8" s="12" t="s">
        <v>1</v>
      </c>
      <c r="E8" s="12" t="s">
        <v>38</v>
      </c>
      <c r="F8" s="12"/>
      <c r="G8" s="12"/>
      <c r="H8" s="12"/>
      <c r="I8" s="12"/>
    </row>
    <row r="9" spans="1:9" ht="48" customHeight="1">
      <c r="A9" s="12"/>
      <c r="B9" s="12"/>
      <c r="C9" s="12"/>
      <c r="D9" s="12"/>
      <c r="E9" s="10" t="s">
        <v>2</v>
      </c>
      <c r="F9" s="10" t="s">
        <v>3</v>
      </c>
      <c r="G9" s="10" t="s">
        <v>13</v>
      </c>
      <c r="H9" s="10" t="s">
        <v>15</v>
      </c>
      <c r="I9" s="10" t="s">
        <v>16</v>
      </c>
    </row>
    <row r="10" spans="1:9" ht="16.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</row>
    <row r="11" spans="1:9" ht="99">
      <c r="A11" s="6" t="s">
        <v>5</v>
      </c>
      <c r="B11" s="6" t="s">
        <v>65</v>
      </c>
      <c r="C11" s="6" t="s">
        <v>61</v>
      </c>
      <c r="D11" s="6" t="s">
        <v>4</v>
      </c>
      <c r="E11" s="7">
        <f>SUM(F11:I11)</f>
        <v>251724.54</v>
      </c>
      <c r="F11" s="7">
        <f>SUM(F12:F21)</f>
        <v>62679.64</v>
      </c>
      <c r="G11" s="7">
        <f>SUM(G12:G20)</f>
        <v>62737.200000000004</v>
      </c>
      <c r="H11" s="7">
        <f>SUM(H12:H20)</f>
        <v>63154.200000000004</v>
      </c>
      <c r="I11" s="7">
        <f>SUM(I12:I20)</f>
        <v>63153.5</v>
      </c>
    </row>
    <row r="12" spans="1:9" ht="66">
      <c r="A12" s="10" t="s">
        <v>24</v>
      </c>
      <c r="B12" s="10" t="s">
        <v>17</v>
      </c>
      <c r="C12" s="10" t="s">
        <v>6</v>
      </c>
      <c r="D12" s="10" t="s">
        <v>4</v>
      </c>
      <c r="E12" s="2">
        <f>SUM(F12:I12)</f>
        <v>3076.4</v>
      </c>
      <c r="F12" s="2">
        <v>769.1</v>
      </c>
      <c r="G12" s="2">
        <v>769.1</v>
      </c>
      <c r="H12" s="2">
        <v>769.1</v>
      </c>
      <c r="I12" s="2">
        <v>769.1</v>
      </c>
    </row>
    <row r="13" spans="1:9" ht="66">
      <c r="A13" s="10" t="s">
        <v>25</v>
      </c>
      <c r="B13" s="10" t="s">
        <v>7</v>
      </c>
      <c r="C13" s="10" t="s">
        <v>6</v>
      </c>
      <c r="D13" s="10" t="s">
        <v>4</v>
      </c>
      <c r="E13" s="2">
        <f t="shared" ref="E13:E28" si="0">SUM(F13:I13)</f>
        <v>4698.8</v>
      </c>
      <c r="F13" s="2">
        <v>1174.7</v>
      </c>
      <c r="G13" s="2">
        <v>1174.7</v>
      </c>
      <c r="H13" s="2">
        <v>1174.7</v>
      </c>
      <c r="I13" s="2">
        <v>1174.7</v>
      </c>
    </row>
    <row r="14" spans="1:9" ht="49.5">
      <c r="A14" s="10" t="s">
        <v>26</v>
      </c>
      <c r="B14" s="10" t="s">
        <v>8</v>
      </c>
      <c r="C14" s="10" t="s">
        <v>6</v>
      </c>
      <c r="D14" s="10" t="s">
        <v>4</v>
      </c>
      <c r="E14" s="2">
        <f t="shared" si="0"/>
        <v>7631.34</v>
      </c>
      <c r="F14" s="2">
        <f>1777+523.34</f>
        <v>2300.34</v>
      </c>
      <c r="G14" s="2">
        <v>1777</v>
      </c>
      <c r="H14" s="2">
        <v>1777</v>
      </c>
      <c r="I14" s="2">
        <v>1777</v>
      </c>
    </row>
    <row r="15" spans="1:9" ht="165">
      <c r="A15" s="10" t="s">
        <v>27</v>
      </c>
      <c r="B15" s="10" t="s">
        <v>43</v>
      </c>
      <c r="C15" s="10" t="s">
        <v>6</v>
      </c>
      <c r="D15" s="10" t="s">
        <v>4</v>
      </c>
      <c r="E15" s="2">
        <f t="shared" si="0"/>
        <v>141846.70000000001</v>
      </c>
      <c r="F15" s="2">
        <f>35622.3-642.5</f>
        <v>34979.800000000003</v>
      </c>
      <c r="G15" s="2">
        <v>35622.300000000003</v>
      </c>
      <c r="H15" s="2">
        <v>35622.300000000003</v>
      </c>
      <c r="I15" s="2">
        <v>35622.300000000003</v>
      </c>
    </row>
    <row r="16" spans="1:9" ht="82.5">
      <c r="A16" s="10" t="s">
        <v>28</v>
      </c>
      <c r="B16" s="10" t="s">
        <v>9</v>
      </c>
      <c r="C16" s="10" t="s">
        <v>6</v>
      </c>
      <c r="D16" s="10" t="s">
        <v>4</v>
      </c>
      <c r="E16" s="2">
        <f t="shared" si="0"/>
        <v>2374.4</v>
      </c>
      <c r="F16" s="2">
        <v>593.6</v>
      </c>
      <c r="G16" s="2">
        <v>593.6</v>
      </c>
      <c r="H16" s="2">
        <v>593.6</v>
      </c>
      <c r="I16" s="2">
        <v>593.6</v>
      </c>
    </row>
    <row r="17" spans="1:9" ht="99">
      <c r="A17" s="10" t="s">
        <v>29</v>
      </c>
      <c r="B17" s="10" t="s">
        <v>10</v>
      </c>
      <c r="C17" s="10" t="s">
        <v>6</v>
      </c>
      <c r="D17" s="10" t="s">
        <v>4</v>
      </c>
      <c r="E17" s="2">
        <f t="shared" si="0"/>
        <v>70068.399999999994</v>
      </c>
      <c r="F17" s="2">
        <v>17517.099999999999</v>
      </c>
      <c r="G17" s="2">
        <v>17517.099999999999</v>
      </c>
      <c r="H17" s="2">
        <v>17517.099999999999</v>
      </c>
      <c r="I17" s="2">
        <v>17517.099999999999</v>
      </c>
    </row>
    <row r="18" spans="1:9" ht="66">
      <c r="A18" s="10" t="s">
        <v>30</v>
      </c>
      <c r="B18" s="10" t="s">
        <v>11</v>
      </c>
      <c r="C18" s="10" t="s">
        <v>6</v>
      </c>
      <c r="D18" s="10" t="s">
        <v>4</v>
      </c>
      <c r="E18" s="2">
        <f t="shared" si="0"/>
        <v>196.4</v>
      </c>
      <c r="F18" s="2">
        <v>49.1</v>
      </c>
      <c r="G18" s="2">
        <v>49.1</v>
      </c>
      <c r="H18" s="2">
        <v>49.1</v>
      </c>
      <c r="I18" s="2">
        <v>49.1</v>
      </c>
    </row>
    <row r="19" spans="1:9" ht="82.5">
      <c r="A19" s="10" t="s">
        <v>31</v>
      </c>
      <c r="B19" s="10" t="s">
        <v>12</v>
      </c>
      <c r="C19" s="10" t="s">
        <v>6</v>
      </c>
      <c r="D19" s="10" t="s">
        <v>4</v>
      </c>
      <c r="E19" s="2">
        <f t="shared" si="0"/>
        <v>8435.6</v>
      </c>
      <c r="F19" s="2">
        <v>2108.9</v>
      </c>
      <c r="G19" s="2">
        <v>2108.9</v>
      </c>
      <c r="H19" s="2">
        <v>2108.9</v>
      </c>
      <c r="I19" s="2">
        <v>2108.9</v>
      </c>
    </row>
    <row r="20" spans="1:9" ht="99">
      <c r="A20" s="10" t="s">
        <v>32</v>
      </c>
      <c r="B20" s="10" t="s">
        <v>14</v>
      </c>
      <c r="C20" s="10" t="s">
        <v>6</v>
      </c>
      <c r="D20" s="10" t="s">
        <v>4</v>
      </c>
      <c r="E20" s="2">
        <f t="shared" si="0"/>
        <v>13334.900000000001</v>
      </c>
      <c r="F20" s="2">
        <v>3125.4</v>
      </c>
      <c r="G20" s="2">
        <v>3125.4</v>
      </c>
      <c r="H20" s="2">
        <v>3542.4</v>
      </c>
      <c r="I20" s="2">
        <v>3541.7</v>
      </c>
    </row>
    <row r="21" spans="1:9" ht="132">
      <c r="A21" s="10" t="s">
        <v>55</v>
      </c>
      <c r="B21" s="10" t="s">
        <v>56</v>
      </c>
      <c r="C21" s="10" t="s">
        <v>59</v>
      </c>
      <c r="D21" s="10" t="s">
        <v>4</v>
      </c>
      <c r="E21" s="2">
        <f>SUM(F21:I21)</f>
        <v>61.6</v>
      </c>
      <c r="F21" s="2">
        <v>61.6</v>
      </c>
      <c r="G21" s="2">
        <v>0</v>
      </c>
      <c r="H21" s="2">
        <v>0</v>
      </c>
      <c r="I21" s="2">
        <v>0</v>
      </c>
    </row>
    <row r="22" spans="1:9" ht="132">
      <c r="A22" s="6" t="s">
        <v>21</v>
      </c>
      <c r="B22" s="6" t="s">
        <v>45</v>
      </c>
      <c r="C22" s="6" t="s">
        <v>59</v>
      </c>
      <c r="D22" s="6" t="s">
        <v>70</v>
      </c>
      <c r="E22" s="7">
        <f>SUM(F22:I22)</f>
        <v>2981.6</v>
      </c>
      <c r="F22" s="7">
        <f>SUM(F23:F25)</f>
        <v>2981.6</v>
      </c>
      <c r="G22" s="7">
        <f>SUM(G23:G25)</f>
        <v>0</v>
      </c>
      <c r="H22" s="7">
        <f>SUM(H23:H25)</f>
        <v>0</v>
      </c>
      <c r="I22" s="7">
        <f>SUM(I23:I25)</f>
        <v>0</v>
      </c>
    </row>
    <row r="23" spans="1:9" ht="115.5">
      <c r="A23" s="10" t="s">
        <v>33</v>
      </c>
      <c r="B23" s="10" t="s">
        <v>18</v>
      </c>
      <c r="C23" s="10" t="s">
        <v>59</v>
      </c>
      <c r="D23" s="10" t="s">
        <v>4</v>
      </c>
      <c r="E23" s="2">
        <f t="shared" si="0"/>
        <v>1028.7</v>
      </c>
      <c r="F23" s="2">
        <v>1028.7</v>
      </c>
      <c r="G23" s="2">
        <v>0</v>
      </c>
      <c r="H23" s="2">
        <v>0</v>
      </c>
      <c r="I23" s="2">
        <v>0</v>
      </c>
    </row>
    <row r="24" spans="1:9" ht="66">
      <c r="A24" s="10" t="s">
        <v>34</v>
      </c>
      <c r="B24" s="10" t="s">
        <v>20</v>
      </c>
      <c r="C24" s="10" t="s">
        <v>59</v>
      </c>
      <c r="D24" s="10" t="s">
        <v>4</v>
      </c>
      <c r="E24" s="2">
        <f>SUM(F24:I24)</f>
        <v>952.9</v>
      </c>
      <c r="F24" s="2">
        <f>703.3+249.6</f>
        <v>952.9</v>
      </c>
      <c r="G24" s="2">
        <v>0</v>
      </c>
      <c r="H24" s="2">
        <v>0</v>
      </c>
      <c r="I24" s="2">
        <v>0</v>
      </c>
    </row>
    <row r="25" spans="1:9" ht="82.5">
      <c r="A25" s="10" t="s">
        <v>57</v>
      </c>
      <c r="B25" s="10" t="s">
        <v>58</v>
      </c>
      <c r="C25" s="10" t="s">
        <v>59</v>
      </c>
      <c r="D25" s="10" t="s">
        <v>71</v>
      </c>
      <c r="E25" s="2">
        <f t="shared" si="0"/>
        <v>1000</v>
      </c>
      <c r="F25" s="2">
        <v>1000</v>
      </c>
      <c r="G25" s="2">
        <v>0</v>
      </c>
      <c r="H25" s="2">
        <v>0</v>
      </c>
      <c r="I25" s="2">
        <v>0</v>
      </c>
    </row>
    <row r="26" spans="1:9" ht="99">
      <c r="A26" s="6" t="s">
        <v>22</v>
      </c>
      <c r="B26" s="6" t="s">
        <v>46</v>
      </c>
      <c r="C26" s="6" t="s">
        <v>63</v>
      </c>
      <c r="D26" s="6" t="s">
        <v>4</v>
      </c>
      <c r="E26" s="7">
        <f>SUM(F26:I26)</f>
        <v>841552</v>
      </c>
      <c r="F26" s="7">
        <f>SUM(F27:F29)</f>
        <v>210388</v>
      </c>
      <c r="G26" s="7">
        <f>SUM(G27:G29)</f>
        <v>210388</v>
      </c>
      <c r="H26" s="7">
        <f>SUM(H27:H29)</f>
        <v>210388</v>
      </c>
      <c r="I26" s="7">
        <f>SUM(I27:I29)</f>
        <v>210388</v>
      </c>
    </row>
    <row r="27" spans="1:9" ht="82.5">
      <c r="A27" s="10" t="s">
        <v>35</v>
      </c>
      <c r="B27" s="10" t="s">
        <v>23</v>
      </c>
      <c r="C27" s="10" t="s">
        <v>6</v>
      </c>
      <c r="D27" s="10" t="s">
        <v>4</v>
      </c>
      <c r="E27" s="2">
        <f t="shared" si="0"/>
        <v>111203.6</v>
      </c>
      <c r="F27" s="2">
        <v>27800.9</v>
      </c>
      <c r="G27" s="2">
        <v>27800.9</v>
      </c>
      <c r="H27" s="2">
        <v>27800.9</v>
      </c>
      <c r="I27" s="2">
        <v>27800.9</v>
      </c>
    </row>
    <row r="28" spans="1:9" ht="132">
      <c r="A28" s="10" t="s">
        <v>47</v>
      </c>
      <c r="B28" s="10" t="s">
        <v>69</v>
      </c>
      <c r="C28" s="10" t="s">
        <v>62</v>
      </c>
      <c r="D28" s="10" t="s">
        <v>4</v>
      </c>
      <c r="E28" s="2">
        <f t="shared" si="0"/>
        <v>219091.20000000001</v>
      </c>
      <c r="F28" s="2">
        <v>54772.800000000003</v>
      </c>
      <c r="G28" s="2">
        <v>54772.800000000003</v>
      </c>
      <c r="H28" s="2">
        <v>54772.800000000003</v>
      </c>
      <c r="I28" s="2">
        <v>54772.800000000003</v>
      </c>
    </row>
    <row r="29" spans="1:9" ht="82.5">
      <c r="A29" s="10" t="s">
        <v>48</v>
      </c>
      <c r="B29" s="10" t="s">
        <v>68</v>
      </c>
      <c r="C29" s="10" t="s">
        <v>64</v>
      </c>
      <c r="D29" s="10" t="s">
        <v>4</v>
      </c>
      <c r="E29" s="2">
        <f>SUM(F29:I29)</f>
        <v>511257.2</v>
      </c>
      <c r="F29" s="2">
        <v>127814.3</v>
      </c>
      <c r="G29" s="2">
        <v>127814.3</v>
      </c>
      <c r="H29" s="2">
        <v>127814.3</v>
      </c>
      <c r="I29" s="2">
        <v>127814.3</v>
      </c>
    </row>
    <row r="30" spans="1:9" s="9" customFormat="1" ht="33">
      <c r="A30" s="13" t="s">
        <v>39</v>
      </c>
      <c r="B30" s="13"/>
      <c r="C30" s="6"/>
      <c r="D30" s="6" t="s">
        <v>4</v>
      </c>
      <c r="E30" s="7">
        <f>SUM(F30:I30)</f>
        <v>1096258.1399999999</v>
      </c>
      <c r="F30" s="7">
        <f>F11+F22+F26</f>
        <v>276049.24</v>
      </c>
      <c r="G30" s="7">
        <f>G11+G22+G26</f>
        <v>273125.2</v>
      </c>
      <c r="H30" s="7">
        <f>H11+H22+H26</f>
        <v>273542.2</v>
      </c>
      <c r="I30" s="7">
        <f>I11+I22+I26</f>
        <v>273541.5</v>
      </c>
    </row>
    <row r="31" spans="1:9" ht="16.5">
      <c r="A31" s="14" t="s">
        <v>40</v>
      </c>
      <c r="B31" s="14"/>
      <c r="C31" s="10"/>
      <c r="D31" s="10"/>
      <c r="E31" s="2"/>
      <c r="F31" s="2"/>
      <c r="G31" s="2"/>
      <c r="H31" s="2"/>
      <c r="I31" s="2"/>
    </row>
    <row r="32" spans="1:9" ht="33">
      <c r="A32" s="14" t="s">
        <v>41</v>
      </c>
      <c r="B32" s="14"/>
      <c r="C32" s="10" t="s">
        <v>6</v>
      </c>
      <c r="D32" s="10" t="s">
        <v>4</v>
      </c>
      <c r="E32" s="2">
        <f>SUM(F32:I32)</f>
        <v>362866.54000000004</v>
      </c>
      <c r="F32" s="2">
        <f>F11+F27-F21</f>
        <v>90418.94</v>
      </c>
      <c r="G32" s="2">
        <f>G11+G27-G21</f>
        <v>90538.1</v>
      </c>
      <c r="H32" s="2">
        <f>H11+H27-H21</f>
        <v>90955.1</v>
      </c>
      <c r="I32" s="2">
        <f>I11+I27-I21</f>
        <v>90954.4</v>
      </c>
    </row>
    <row r="33" spans="1:9" ht="66">
      <c r="A33" s="14" t="s">
        <v>51</v>
      </c>
      <c r="B33" s="14"/>
      <c r="C33" s="10" t="s">
        <v>19</v>
      </c>
      <c r="D33" s="10" t="s">
        <v>70</v>
      </c>
      <c r="E33" s="2">
        <f>SUM(F33:I33)</f>
        <v>3043.2</v>
      </c>
      <c r="F33" s="2">
        <f>F22+F21</f>
        <v>3043.2</v>
      </c>
      <c r="G33" s="2">
        <f>G22+G21</f>
        <v>0</v>
      </c>
      <c r="H33" s="2">
        <f>H22+H21</f>
        <v>0</v>
      </c>
      <c r="I33" s="2">
        <f>I22+I21</f>
        <v>0</v>
      </c>
    </row>
    <row r="34" spans="1:9" ht="33">
      <c r="A34" s="14"/>
      <c r="B34" s="14"/>
      <c r="C34" s="10" t="s">
        <v>50</v>
      </c>
      <c r="D34" s="10" t="s">
        <v>4</v>
      </c>
      <c r="E34" s="2">
        <f>SUM(F34:I34)</f>
        <v>219091.20000000001</v>
      </c>
      <c r="F34" s="2">
        <f t="shared" ref="F34:I35" si="1">F28</f>
        <v>54772.800000000003</v>
      </c>
      <c r="G34" s="2">
        <f t="shared" si="1"/>
        <v>54772.800000000003</v>
      </c>
      <c r="H34" s="2">
        <f t="shared" si="1"/>
        <v>54772.800000000003</v>
      </c>
      <c r="I34" s="2">
        <f t="shared" si="1"/>
        <v>54772.800000000003</v>
      </c>
    </row>
    <row r="35" spans="1:9" ht="33">
      <c r="A35" s="14"/>
      <c r="B35" s="14"/>
      <c r="C35" s="10" t="s">
        <v>49</v>
      </c>
      <c r="D35" s="10" t="s">
        <v>4</v>
      </c>
      <c r="E35" s="2">
        <f>SUM(F35:I35)</f>
        <v>511257.2</v>
      </c>
      <c r="F35" s="2">
        <f t="shared" si="1"/>
        <v>127814.3</v>
      </c>
      <c r="G35" s="2">
        <f t="shared" si="1"/>
        <v>127814.3</v>
      </c>
      <c r="H35" s="2">
        <f t="shared" si="1"/>
        <v>127814.3</v>
      </c>
      <c r="I35" s="2">
        <f t="shared" si="1"/>
        <v>127814.3</v>
      </c>
    </row>
    <row r="36" spans="1:9" s="3" customFormat="1" ht="33.75" customHeight="1">
      <c r="A36" s="11" t="s">
        <v>44</v>
      </c>
      <c r="B36" s="11"/>
      <c r="C36" s="11"/>
      <c r="D36" s="11"/>
      <c r="E36" s="11"/>
      <c r="F36" s="11"/>
      <c r="G36" s="11"/>
      <c r="H36" s="11"/>
      <c r="I36" s="11"/>
    </row>
    <row r="37" spans="1:9" s="3" customFormat="1" ht="16.5">
      <c r="A37" s="3" t="s">
        <v>53</v>
      </c>
    </row>
    <row r="38" spans="1:9" ht="16.5">
      <c r="A38" s="3" t="s">
        <v>52</v>
      </c>
    </row>
  </sheetData>
  <mergeCells count="12">
    <mergeCell ref="A5:I5"/>
    <mergeCell ref="A6:I6"/>
    <mergeCell ref="A8:A9"/>
    <mergeCell ref="B8:B9"/>
    <mergeCell ref="C8:C9"/>
    <mergeCell ref="E8:I8"/>
    <mergeCell ref="A36:I36"/>
    <mergeCell ref="D8:D9"/>
    <mergeCell ref="A30:B30"/>
    <mergeCell ref="A31:B31"/>
    <mergeCell ref="A32:B32"/>
    <mergeCell ref="A33:B35"/>
  </mergeCells>
  <phoneticPr fontId="9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79" firstPageNumber="24" orientation="landscape" useFirstPageNumber="1" r:id="rId1"/>
  <headerFooter>
    <oddFooter>&amp;R&amp;P</oddFooter>
  </headerFooter>
  <rowBreaks count="3" manualBreakCount="3">
    <brk id="14" max="8" man="1"/>
    <brk id="19" max="8" man="1"/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2016-05-30T05:42:38Z</cp:lastPrinted>
  <dcterms:created xsi:type="dcterms:W3CDTF">2006-09-16T00:00:00Z</dcterms:created>
  <dcterms:modified xsi:type="dcterms:W3CDTF">2016-05-30T05:43:05Z</dcterms:modified>
</cp:coreProperties>
</file>